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4" documentId="8_{DDEBFA15-43F7-4B88-A076-74096817C7AD}" xr6:coauthVersionLast="47" xr6:coauthVersionMax="47" xr10:uidLastSave="{61F08EF1-0FDB-45B6-8E02-DAE690B134CB}"/>
  <bookViews>
    <workbookView xWindow="-24675" yWindow="-16320" windowWidth="29040" windowHeight="15720" xr2:uid="{CCF08F9B-5A96-4231-9FF2-3E607503C600}"/>
  </bookViews>
  <sheets>
    <sheet name="Shee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C3" i="1"/>
  <c r="D3" i="1" s="1"/>
  <c r="D4" i="1" l="1"/>
  <c r="E3" i="1"/>
  <c r="C4" i="1"/>
  <c r="F3" i="1" l="1"/>
  <c r="E4" i="1"/>
  <c r="F4" i="1" l="1"/>
  <c r="G3" i="1"/>
  <c r="H3" i="1" l="1"/>
  <c r="G4" i="1"/>
  <c r="I3" i="1" l="1"/>
  <c r="H4" i="1"/>
  <c r="J3" i="1" l="1"/>
  <c r="I4" i="1"/>
  <c r="J4" i="1" l="1"/>
  <c r="K3" i="1"/>
  <c r="K4" i="1" l="1"/>
  <c r="L3" i="1"/>
  <c r="L4" i="1" s="1"/>
  <c r="N4" i="1" s="1"/>
</calcChain>
</file>

<file path=xl/sharedStrings.xml><?xml version="1.0" encoding="utf-8"?>
<sst xmlns="http://schemas.openxmlformats.org/spreadsheetml/2006/main" count="5" uniqueCount="5">
  <si>
    <t>Remaining DDA Assets (not securitized)</t>
  </si>
  <si>
    <t>2025-Board Approved WACC</t>
  </si>
  <si>
    <t>Financing Expense</t>
  </si>
  <si>
    <t>Total</t>
  </si>
  <si>
    <t>($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</si>
</sst>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2" applyNumberFormat="1" applyFont="1"/>
    <xf numFmtId="0" fontId="2" fillId="0" borderId="1" xfId="0" applyFont="1" applyBorder="1"/>
    <xf numFmtId="17" fontId="2" fillId="0" borderId="1" xfId="0" applyNumberFormat="1" applyFont="1" applyBorder="1"/>
    <xf numFmtId="0" fontId="0" fillId="0" borderId="1" xfId="0" applyBorder="1"/>
    <xf numFmtId="164" fontId="0" fillId="0" borderId="1" xfId="1" applyNumberFormat="1" applyFont="1" applyBorder="1"/>
    <xf numFmtId="164" fontId="2" fillId="0" borderId="1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1788-011A-40A7-B8C5-69073C57D739}">
  <dimension ref="A2:N7"/>
  <sheetViews>
    <sheetView tabSelected="1" workbookViewId="0">
      <selection activeCell="B3" sqref="B3"/>
    </sheetView>
  </sheetViews>
  <sheetFormatPr defaultRowHeight="14.5" x14ac:dyDescent="0.35"/>
  <cols>
    <col min="1" max="1" width="33.08984375" customWidth="1"/>
  </cols>
  <sheetData>
    <row r="2" spans="1:14" x14ac:dyDescent="0.35">
      <c r="A2" s="2" t="s">
        <v>4</v>
      </c>
      <c r="B2" s="3">
        <v>46023</v>
      </c>
      <c r="C2" s="3">
        <v>46054</v>
      </c>
      <c r="D2" s="3">
        <v>46082</v>
      </c>
      <c r="E2" s="3">
        <v>46113</v>
      </c>
      <c r="F2" s="3">
        <v>46143</v>
      </c>
      <c r="G2" s="3">
        <v>46174</v>
      </c>
      <c r="H2" s="3">
        <v>46204</v>
      </c>
      <c r="I2" s="3">
        <v>46235</v>
      </c>
      <c r="J2" s="3">
        <v>46266</v>
      </c>
      <c r="K2" s="3">
        <v>46296</v>
      </c>
      <c r="L2" s="3">
        <v>46327</v>
      </c>
      <c r="M2" s="3">
        <v>46357</v>
      </c>
      <c r="N2" s="2" t="s">
        <v>3</v>
      </c>
    </row>
    <row r="3" spans="1:14" x14ac:dyDescent="0.35">
      <c r="A3" s="4" t="s">
        <v>0</v>
      </c>
      <c r="B3" s="5">
        <v>204.07300000000001</v>
      </c>
      <c r="C3" s="5">
        <f>B3</f>
        <v>204.07300000000001</v>
      </c>
      <c r="D3" s="5">
        <f t="shared" ref="D3:L3" si="0">C3</f>
        <v>204.07300000000001</v>
      </c>
      <c r="E3" s="5">
        <f t="shared" si="0"/>
        <v>204.07300000000001</v>
      </c>
      <c r="F3" s="5">
        <f t="shared" si="0"/>
        <v>204.07300000000001</v>
      </c>
      <c r="G3" s="5">
        <f t="shared" si="0"/>
        <v>204.07300000000001</v>
      </c>
      <c r="H3" s="5">
        <f t="shared" si="0"/>
        <v>204.07300000000001</v>
      </c>
      <c r="I3" s="5">
        <f t="shared" si="0"/>
        <v>204.07300000000001</v>
      </c>
      <c r="J3" s="5">
        <f t="shared" si="0"/>
        <v>204.07300000000001</v>
      </c>
      <c r="K3" s="5">
        <f t="shared" si="0"/>
        <v>204.07300000000001</v>
      </c>
      <c r="L3" s="5">
        <f t="shared" si="0"/>
        <v>204.07300000000001</v>
      </c>
      <c r="M3" s="5">
        <v>0</v>
      </c>
      <c r="N3" s="5"/>
    </row>
    <row r="4" spans="1:14" x14ac:dyDescent="0.35">
      <c r="A4" s="4" t="s">
        <v>2</v>
      </c>
      <c r="B4" s="5">
        <f>B3*$B$7/12</f>
        <v>1.1326051500000001</v>
      </c>
      <c r="C4" s="5">
        <f t="shared" ref="C4:G4" si="1">C3*$B$7/12</f>
        <v>1.1326051500000001</v>
      </c>
      <c r="D4" s="5">
        <f t="shared" si="1"/>
        <v>1.1326051500000001</v>
      </c>
      <c r="E4" s="5">
        <f t="shared" si="1"/>
        <v>1.1326051500000001</v>
      </c>
      <c r="F4" s="5">
        <f t="shared" si="1"/>
        <v>1.1326051500000001</v>
      </c>
      <c r="G4" s="5">
        <f t="shared" si="1"/>
        <v>1.1326051500000001</v>
      </c>
      <c r="H4" s="5">
        <f>(H3+SUM(B4:G4))*$B$7/12</f>
        <v>1.170320901495</v>
      </c>
      <c r="I4" s="5">
        <f t="shared" ref="I4:L4" si="2">(I3+SUM(C4:H4))*$B$7/12</f>
        <v>1.1705302239157973</v>
      </c>
      <c r="J4" s="5">
        <f t="shared" si="2"/>
        <v>1.1707407080760299</v>
      </c>
      <c r="K4" s="5">
        <f t="shared" si="2"/>
        <v>1.170952360423352</v>
      </c>
      <c r="L4" s="5">
        <f t="shared" si="2"/>
        <v>1.1711651874412017</v>
      </c>
      <c r="M4" s="5">
        <v>0</v>
      </c>
      <c r="N4" s="6">
        <f>SUM(B4:M4)</f>
        <v>12.64934028135138</v>
      </c>
    </row>
    <row r="7" spans="1:14" x14ac:dyDescent="0.35">
      <c r="A7" t="s">
        <v>1</v>
      </c>
      <c r="B7" s="1">
        <v>6.6600000000000006E-2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2025-11-04T18:14:37Z</dcterms:created>
  <dcterms:modified xsi:type="dcterms:W3CDTF">2025-11-05T14:01:48Z</dcterms:modified>
</cp:coreProperties>
</file>